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zanitoni.SIST\Desktop\"/>
    </mc:Choice>
  </mc:AlternateContent>
  <xr:revisionPtr revIDLastSave="0" documentId="13_ncr:1_{03DC8FF3-8907-47DD-A0AB-E8FD2354B3F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13 Page de garde" sheetId="1" r:id="rId1"/>
    <sheet name="Lot N°13 PEINTURES" sheetId="2" r:id="rId2"/>
  </sheets>
  <definedNames>
    <definedName name="_xlnm.Print_Titles" localSheetId="1">'Lot N°13 PEINTURES'!$1:$2</definedName>
    <definedName name="_xlnm.Print_Area" localSheetId="1">'Lot N°13 PEINTURES'!$A$1:$G$35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  <c r="G9" i="2"/>
  <c r="G11" i="2"/>
  <c r="G13" i="2"/>
  <c r="G14" i="2"/>
  <c r="G16" i="2"/>
  <c r="G20" i="2"/>
  <c r="G22" i="2"/>
  <c r="G32" i="2" s="1"/>
  <c r="G26" i="2"/>
  <c r="G28" i="2"/>
  <c r="B33" i="2"/>
  <c r="G33" i="2" l="1"/>
  <c r="G34" i="2" s="1"/>
</calcChain>
</file>

<file path=xl/sharedStrings.xml><?xml version="1.0" encoding="utf-8"?>
<sst xmlns="http://schemas.openxmlformats.org/spreadsheetml/2006/main" count="81" uniqueCount="81">
  <si>
    <t>U</t>
  </si>
  <si>
    <t>Quantité</t>
  </si>
  <si>
    <t>Qtés Entreprise</t>
  </si>
  <si>
    <t>Prix en €</t>
  </si>
  <si>
    <t>Total en €</t>
  </si>
  <si>
    <t>PEINTURES</t>
  </si>
  <si>
    <t>CH2</t>
  </si>
  <si>
    <t>PEINT</t>
  </si>
  <si>
    <t>13.3</t>
  </si>
  <si>
    <t>PEINTURES INTERIEURES</t>
  </si>
  <si>
    <t>CH3</t>
  </si>
  <si>
    <t>13.3.1</t>
  </si>
  <si>
    <t>Enduit de ratissage</t>
  </si>
  <si>
    <t>CH4</t>
  </si>
  <si>
    <t xml:space="preserve">13.3.1 1 </t>
  </si>
  <si>
    <t>Enduit de ratissage</t>
  </si>
  <si>
    <t>M2</t>
  </si>
  <si>
    <t>ART</t>
  </si>
  <si>
    <t>DVS-D277</t>
  </si>
  <si>
    <t>13.3.2</t>
  </si>
  <si>
    <t>Peinture sur ouvrages bois</t>
  </si>
  <si>
    <t>CH4</t>
  </si>
  <si>
    <t xml:space="preserve">13.3.2 1 </t>
  </si>
  <si>
    <t>Peinture aqueuse sur ouvrages bois</t>
  </si>
  <si>
    <t>M2</t>
  </si>
  <si>
    <t>ART</t>
  </si>
  <si>
    <t>MAX-A402</t>
  </si>
  <si>
    <t>13.3.3</t>
  </si>
  <si>
    <t>Peinture sur métaux ferreux bruts</t>
  </si>
  <si>
    <t>CH4</t>
  </si>
  <si>
    <t xml:space="preserve">13.3.3 1 </t>
  </si>
  <si>
    <t>Peinture sur canalisations</t>
  </si>
  <si>
    <t>M2</t>
  </si>
  <si>
    <t>ART</t>
  </si>
  <si>
    <t>15.3131</t>
  </si>
  <si>
    <t>13.3.4</t>
  </si>
  <si>
    <t>Peinture murs et plafonds</t>
  </si>
  <si>
    <t>CH4</t>
  </si>
  <si>
    <t xml:space="preserve">13.3.4 1 </t>
  </si>
  <si>
    <t>Peinture acrylique mate sur parois</t>
  </si>
  <si>
    <t>M2</t>
  </si>
  <si>
    <t>ART</t>
  </si>
  <si>
    <t>PGC-L557</t>
  </si>
  <si>
    <t xml:space="preserve">13.3.4 2 </t>
  </si>
  <si>
    <t>Peinture acrylique mate en plafond</t>
  </si>
  <si>
    <t>M2</t>
  </si>
  <si>
    <t>ART</t>
  </si>
  <si>
    <t>PGC-L556</t>
  </si>
  <si>
    <t>Total PEINTURES INTERIEURES</t>
  </si>
  <si>
    <t>STOT</t>
  </si>
  <si>
    <t>13.4</t>
  </si>
  <si>
    <t>PAPIERS PEINTS</t>
  </si>
  <si>
    <t>CH3</t>
  </si>
  <si>
    <t>13.4.1</t>
  </si>
  <si>
    <t>Papiers peints</t>
  </si>
  <si>
    <t>CH4</t>
  </si>
  <si>
    <t xml:space="preserve">13.4.1 1 </t>
  </si>
  <si>
    <t>Revêtement mural en papier peint compris préparation</t>
  </si>
  <si>
    <t>M2</t>
  </si>
  <si>
    <t>ART</t>
  </si>
  <si>
    <t>15.432</t>
  </si>
  <si>
    <t>Total PAPIERS PEINTS</t>
  </si>
  <si>
    <t>STOT</t>
  </si>
  <si>
    <t>13.5</t>
  </si>
  <si>
    <t>NETTOYAGES</t>
  </si>
  <si>
    <t>CH3</t>
  </si>
  <si>
    <t>13.5.1</t>
  </si>
  <si>
    <t>Nettoyages et retouches</t>
  </si>
  <si>
    <t>CH4</t>
  </si>
  <si>
    <t xml:space="preserve">13.5.1 1 </t>
  </si>
  <si>
    <t>Ensemble des locaux</t>
  </si>
  <si>
    <t>M2</t>
  </si>
  <si>
    <t>ART</t>
  </si>
  <si>
    <t>DVS-D162</t>
  </si>
  <si>
    <t>Total NETTOYAGES</t>
  </si>
  <si>
    <t>STOT</t>
  </si>
  <si>
    <t>Montant HT du Lot N°13 PEINTURES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</si>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</sst>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4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5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4" xfId="1" applyFill="1" applyBorder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5" fillId="0" borderId="17" xfId="10" applyBorder="1">
      <alignment horizontal="left" vertical="top" wrapText="1"/>
    </xf>
    <xf numFmtId="0" fontId="1" fillId="2" borderId="15" xfId="1" applyFill="1" applyBorder="1">
      <alignment horizontal="left" vertical="top" wrapText="1"/>
    </xf>
    <xf numFmtId="0" fontId="7" fillId="0" borderId="14" xfId="14" applyBorder="1">
      <alignment horizontal="left" vertical="top" wrapText="1"/>
    </xf>
    <xf numFmtId="0" fontId="1" fillId="0" borderId="9" xfId="1" applyBorder="1">
      <alignment horizontal="left" vertical="top" wrapText="1"/>
    </xf>
    <xf numFmtId="0" fontId="11" fillId="0" borderId="11" xfId="27" applyBorder="1">
      <alignment horizontal="left" vertical="top" wrapText="1"/>
    </xf>
    <xf numFmtId="0" fontId="0" fillId="0" borderId="6" xfId="0" applyBorder="1" applyAlignment="1" applyProtection="1">
      <alignment horizontal="left" vertical="top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2" borderId="9" xfId="1" applyFill="1" applyBorder="1">
      <alignment horizontal="left" vertical="top" wrapText="1"/>
    </xf>
    <xf numFmtId="0" fontId="7" fillId="0" borderId="11" xfId="14" applyBorder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9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64487</xdr:rowOff>
    </xdr:from>
    <xdr:to>
      <xdr:col>0</xdr:col>
      <xdr:colOff>3060000</xdr:colOff>
      <xdr:row>49</xdr:row>
      <xdr:rowOff>64474</xdr:rowOff>
    </xdr:to>
    <xdr:sp macro="" textlink="">
      <xdr:nvSpPr>
        <xdr:cNvPr id="3" name="Forme1"/>
        <xdr:cNvSpPr/>
      </xdr:nvSpPr>
      <xdr:spPr>
        <a:xfrm>
          <a:off x="48365" y="64487"/>
          <a:ext cx="3047009" cy="933448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1008000</xdr:colOff>
      <xdr:row>0</xdr:row>
      <xdr:rowOff>177339</xdr:rowOff>
    </xdr:from>
    <xdr:to>
      <xdr:col>0</xdr:col>
      <xdr:colOff>6300000</xdr:colOff>
      <xdr:row>6</xdr:row>
      <xdr:rowOff>146739</xdr:rowOff>
    </xdr:to>
    <xdr:sp macro="" textlink="">
      <xdr:nvSpPr>
        <xdr:cNvPr id="4" name="Forme2"/>
        <xdr:cNvSpPr/>
      </xdr:nvSpPr>
      <xdr:spPr>
        <a:xfrm>
          <a:off x="1015670" y="177339"/>
          <a:ext cx="5320174" cy="11124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500" b="1">
            <a:solidFill>
              <a:srgbClr val="000000"/>
            </a:solidFill>
            <a:latin typeface=""/>
          </a:endParaRP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500" b="1" i="0">
              <a:solidFill>
                <a:srgbClr val="000000"/>
              </a:solidFill>
              <a:latin typeface="Arial"/>
            </a:rPr>
            <a:t>32000 AUCH</a:t>
          </a:r>
        </a:p>
        <a:p>
          <a:pPr algn="ctr"/>
          <a:endParaRPr sz="1000">
            <a:solidFill>
              <a:srgbClr val="000000"/>
            </a:solidFill>
            <a:latin typeface="Arial"/>
          </a:endParaRPr>
        </a:p>
        <a:p>
          <a:pPr algn="ctr"/>
          <a:r>
            <a:rPr lang="fr-FR" sz="1000" b="0" i="0">
              <a:solidFill>
                <a:srgbClr val="000000"/>
              </a:solidFill>
              <a:latin typeface="Arial"/>
            </a:rPr>
            <a:t>     </a:t>
          </a:r>
        </a:p>
      </xdr:txBody>
    </xdr:sp>
    <xdr:clientData/>
  </xdr:twoCellAnchor>
  <xdr:twoCellAnchor editAs="absolute">
    <xdr:from>
      <xdr:col>0</xdr:col>
      <xdr:colOff>1008000</xdr:colOff>
      <xdr:row>15</xdr:row>
      <xdr:rowOff>60535</xdr:rowOff>
    </xdr:from>
    <xdr:to>
      <xdr:col>0</xdr:col>
      <xdr:colOff>6300000</xdr:colOff>
      <xdr:row>22</xdr:row>
      <xdr:rowOff>145748</xdr:rowOff>
    </xdr:to>
    <xdr:sp macro="" textlink="">
      <xdr:nvSpPr>
        <xdr:cNvPr id="5" name="Forme3"/>
        <xdr:cNvSpPr/>
      </xdr:nvSpPr>
      <xdr:spPr>
        <a:xfrm>
          <a:off x="1031791" y="2918035"/>
          <a:ext cx="5287930" cy="1418713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500" b="1" i="0">
              <a:solidFill>
                <a:srgbClr val="000000"/>
              </a:solidFill>
              <a:latin typeface="Arial"/>
            </a:rPr>
            <a:t>C.D.P.G.F.</a:t>
          </a:r>
        </a:p>
        <a:p>
          <a:pPr algn="ctr"/>
          <a:endParaRPr sz="1400">
            <a:solidFill>
              <a:srgbClr val="000000"/>
            </a:solidFill>
            <a:latin typeface="Arial Black"/>
          </a:endParaRP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FRANCE TRAVAIL - AUCH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A Saint Bertranet</a:t>
          </a:r>
        </a:p>
        <a:p>
          <a:pPr algn="ctr"/>
          <a:r>
            <a:rPr lang="fr-FR" sz="1300" b="0" i="0">
              <a:solidFill>
                <a:srgbClr val="000000"/>
              </a:solidFill>
              <a:latin typeface="Arial"/>
            </a:rPr>
            <a:t>32000 AUCH</a:t>
          </a:r>
        </a:p>
      </xdr:txBody>
    </xdr:sp>
    <xdr:clientData/>
  </xdr:twoCellAnchor>
  <xdr:twoCellAnchor editAs="absolute">
    <xdr:from>
      <xdr:col>0</xdr:col>
      <xdr:colOff>864000</xdr:colOff>
      <xdr:row>0</xdr:row>
      <xdr:rowOff>64487</xdr:rowOff>
    </xdr:from>
    <xdr:to>
      <xdr:col>0</xdr:col>
      <xdr:colOff>864000</xdr:colOff>
      <xdr:row>48</xdr:row>
      <xdr:rowOff>190487</xdr:rowOff>
    </xdr:to>
    <xdr:cxnSp macro="">
      <xdr:nvCxnSpPr>
        <xdr:cNvPr id="6" name="Forme4"/>
        <xdr:cNvCxnSpPr/>
      </xdr:nvCxnSpPr>
      <xdr:spPr>
        <a:xfrm>
          <a:off x="886696" y="64487"/>
          <a:ext cx="0" cy="9270000"/>
        </a:xfrm>
        <a:prstGeom prst="line">
          <a:avLst/>
        </a:prstGeom>
        <a:ln w="3175">
          <a:solidFill>
            <a:srgbClr val="80808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972000</xdr:colOff>
      <xdr:row>31</xdr:row>
      <xdr:rowOff>156274</xdr:rowOff>
    </xdr:from>
    <xdr:to>
      <xdr:col>0</xdr:col>
      <xdr:colOff>6228000</xdr:colOff>
      <xdr:row>31</xdr:row>
      <xdr:rowOff>156274</xdr:rowOff>
    </xdr:to>
    <xdr:cxnSp macro="">
      <xdr:nvCxnSpPr>
        <xdr:cNvPr id="7" name="Forme5"/>
        <xdr:cNvCxnSpPr/>
      </xdr:nvCxnSpPr>
      <xdr:spPr>
        <a:xfrm>
          <a:off x="999548" y="6061774"/>
          <a:ext cx="52395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55591</xdr:rowOff>
    </xdr:from>
    <xdr:to>
      <xdr:col>0</xdr:col>
      <xdr:colOff>6264000</xdr:colOff>
      <xdr:row>46</xdr:row>
      <xdr:rowOff>55591</xdr:rowOff>
    </xdr:to>
    <xdr:cxnSp macro="">
      <xdr:nvCxnSpPr>
        <xdr:cNvPr id="8" name="Forme6"/>
        <xdr:cNvCxnSpPr/>
      </xdr:nvCxnSpPr>
      <xdr:spPr>
        <a:xfrm>
          <a:off x="1080157" y="8818591"/>
          <a:ext cx="520732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1080000</xdr:colOff>
      <xdr:row>46</xdr:row>
      <xdr:rowOff>87835</xdr:rowOff>
    </xdr:from>
    <xdr:to>
      <xdr:col>0</xdr:col>
      <xdr:colOff>6264000</xdr:colOff>
      <xdr:row>48</xdr:row>
      <xdr:rowOff>13148</xdr:rowOff>
    </xdr:to>
    <xdr:sp macro="" textlink="">
      <xdr:nvSpPr>
        <xdr:cNvPr id="9" name="Forme7"/>
        <xdr:cNvSpPr/>
      </xdr:nvSpPr>
      <xdr:spPr>
        <a:xfrm>
          <a:off x="1080157" y="8850835"/>
          <a:ext cx="5207322" cy="30631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MS Shell Dlg"/>
            </a:rPr>
            <a:t>                                              04 août 2026            Page 13.-1</a:t>
          </a:r>
        </a:p>
      </xdr:txBody>
    </xdr:sp>
    <xdr:clientData/>
  </xdr:twoCellAnchor>
  <xdr:twoCellAnchor editAs="absolute">
    <xdr:from>
      <xdr:col>0</xdr:col>
      <xdr:colOff>1044000</xdr:colOff>
      <xdr:row>35</xdr:row>
      <xdr:rowOff>71387</xdr:rowOff>
    </xdr:from>
    <xdr:to>
      <xdr:col>0</xdr:col>
      <xdr:colOff>6228000</xdr:colOff>
      <xdr:row>40</xdr:row>
      <xdr:rowOff>53948</xdr:rowOff>
    </xdr:to>
    <xdr:sp macro="" textlink="">
      <xdr:nvSpPr>
        <xdr:cNvPr id="10" name="Forme8"/>
        <xdr:cNvSpPr/>
      </xdr:nvSpPr>
      <xdr:spPr>
        <a:xfrm>
          <a:off x="1047913" y="6738887"/>
          <a:ext cx="5191200" cy="935061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14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Lot N°13 PEINTURES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/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N°13 PEINTURES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/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FRANCE TRAVAIL - AUCH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A Saint Bertranet 32000 AUCH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FRANCE TRAVAIL - AUCH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/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4D699-75A5-4505-A074-5875FB593037}">
  <sheetPr>
    <pageSetUpPr fitToPage="1"/>
  </sheetPr>
  <dimension ref="A1"/>
  <sheetViews>
    <sheetView showGridLines="0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91048-A6BB-4C31-8C81-99C24323AE3F}">
  <sheetPr>
    <pageSetUpPr fitToPage="1"/>
  </sheetPr>
  <dimension ref="A1:ZZ36"/>
  <sheetViews>
    <sheetView showGridLines="0" tabSelected="1" workbookViewId="0">
      <pane xSplit="2" ySplit="2" topLeftCell="C17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41"/>
      <c r="B1" s="42"/>
      <c r="C1" s="42"/>
      <c r="D1" s="42"/>
      <c r="E1" s="42"/>
      <c r="F1" s="42"/>
      <c r="G1" s="43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15.75" x14ac:dyDescent="0.25">
      <c r="A4" s="10"/>
      <c r="B4" s="11" t="s">
        <v>5</v>
      </c>
      <c r="C4" s="12"/>
      <c r="D4" s="12"/>
      <c r="E4" s="12"/>
      <c r="F4" s="12"/>
      <c r="G4" s="13"/>
      <c r="ZY4" t="s">
        <v>6</v>
      </c>
      <c r="ZZ4" s="14" t="s">
        <v>7</v>
      </c>
    </row>
    <row r="5" spans="1:702" x14ac:dyDescent="0.25">
      <c r="A5" s="15" t="s">
        <v>8</v>
      </c>
      <c r="B5" s="16" t="s">
        <v>9</v>
      </c>
      <c r="C5" s="12"/>
      <c r="D5" s="12"/>
      <c r="E5" s="12"/>
      <c r="F5" s="12"/>
      <c r="G5" s="13"/>
      <c r="ZY5" t="s">
        <v>10</v>
      </c>
      <c r="ZZ5" s="14"/>
    </row>
    <row r="6" spans="1:702" x14ac:dyDescent="0.25">
      <c r="A6" s="17" t="s">
        <v>11</v>
      </c>
      <c r="B6" s="18" t="s">
        <v>12</v>
      </c>
      <c r="C6" s="12"/>
      <c r="D6" s="12"/>
      <c r="E6" s="12"/>
      <c r="F6" s="12"/>
      <c r="G6" s="13"/>
      <c r="ZY6" t="s">
        <v>13</v>
      </c>
      <c r="ZZ6" s="14"/>
    </row>
    <row r="7" spans="1:702" x14ac:dyDescent="0.25">
      <c r="A7" s="19" t="s">
        <v>14</v>
      </c>
      <c r="B7" s="20" t="s">
        <v>15</v>
      </c>
      <c r="C7" s="21" t="s">
        <v>16</v>
      </c>
      <c r="D7" s="22">
        <v>147</v>
      </c>
      <c r="E7" s="21"/>
      <c r="F7" s="22"/>
      <c r="G7" s="23">
        <f>ROUND(D7*F7,2)</f>
        <v>0</v>
      </c>
      <c r="ZY7" t="s">
        <v>17</v>
      </c>
      <c r="ZZ7" s="14" t="s">
        <v>18</v>
      </c>
    </row>
    <row r="8" spans="1:702" x14ac:dyDescent="0.25">
      <c r="A8" s="24" t="s">
        <v>19</v>
      </c>
      <c r="B8" s="25" t="s">
        <v>20</v>
      </c>
      <c r="C8" s="12"/>
      <c r="D8" s="12"/>
      <c r="E8" s="12"/>
      <c r="F8" s="12"/>
      <c r="G8" s="13"/>
      <c r="ZY8" t="s">
        <v>21</v>
      </c>
      <c r="ZZ8" s="14"/>
    </row>
    <row r="9" spans="1:702" x14ac:dyDescent="0.25">
      <c r="A9" s="19" t="s">
        <v>22</v>
      </c>
      <c r="B9" s="20" t="s">
        <v>23</v>
      </c>
      <c r="C9" s="21" t="s">
        <v>24</v>
      </c>
      <c r="D9" s="22">
        <v>146</v>
      </c>
      <c r="E9" s="21"/>
      <c r="F9" s="22"/>
      <c r="G9" s="23">
        <f>ROUND(D9*F9,2)</f>
        <v>0</v>
      </c>
      <c r="ZY9" t="s">
        <v>25</v>
      </c>
      <c r="ZZ9" s="14" t="s">
        <v>26</v>
      </c>
    </row>
    <row r="10" spans="1:702" x14ac:dyDescent="0.25">
      <c r="A10" s="24" t="s">
        <v>27</v>
      </c>
      <c r="B10" s="25" t="s">
        <v>28</v>
      </c>
      <c r="C10" s="12"/>
      <c r="D10" s="12"/>
      <c r="E10" s="12"/>
      <c r="F10" s="12"/>
      <c r="G10" s="13"/>
      <c r="ZY10" t="s">
        <v>29</v>
      </c>
      <c r="ZZ10" s="14"/>
    </row>
    <row r="11" spans="1:702" x14ac:dyDescent="0.25">
      <c r="A11" s="19" t="s">
        <v>30</v>
      </c>
      <c r="B11" s="20" t="s">
        <v>31</v>
      </c>
      <c r="C11" s="21" t="s">
        <v>32</v>
      </c>
      <c r="D11" s="22">
        <v>10</v>
      </c>
      <c r="E11" s="21"/>
      <c r="F11" s="22"/>
      <c r="G11" s="23">
        <f>ROUND(D11*F11,2)</f>
        <v>0</v>
      </c>
      <c r="ZY11" t="s">
        <v>33</v>
      </c>
      <c r="ZZ11" s="14" t="s">
        <v>34</v>
      </c>
    </row>
    <row r="12" spans="1:702" x14ac:dyDescent="0.25">
      <c r="A12" s="24" t="s">
        <v>35</v>
      </c>
      <c r="B12" s="25" t="s">
        <v>36</v>
      </c>
      <c r="C12" s="12"/>
      <c r="D12" s="12"/>
      <c r="E12" s="12"/>
      <c r="F12" s="12"/>
      <c r="G12" s="13"/>
      <c r="ZY12" t="s">
        <v>37</v>
      </c>
      <c r="ZZ12" s="14"/>
    </row>
    <row r="13" spans="1:702" x14ac:dyDescent="0.25">
      <c r="A13" s="19" t="s">
        <v>38</v>
      </c>
      <c r="B13" s="20" t="s">
        <v>39</v>
      </c>
      <c r="C13" s="21" t="s">
        <v>40</v>
      </c>
      <c r="D13" s="22">
        <v>896</v>
      </c>
      <c r="E13" s="21"/>
      <c r="F13" s="22"/>
      <c r="G13" s="23">
        <f>ROUND(D13*F13,2)</f>
        <v>0</v>
      </c>
      <c r="ZY13" t="s">
        <v>41</v>
      </c>
      <c r="ZZ13" s="14" t="s">
        <v>42</v>
      </c>
    </row>
    <row r="14" spans="1:702" x14ac:dyDescent="0.25">
      <c r="A14" s="19" t="s">
        <v>43</v>
      </c>
      <c r="B14" s="20" t="s">
        <v>44</v>
      </c>
      <c r="C14" s="21" t="s">
        <v>45</v>
      </c>
      <c r="D14" s="22">
        <v>21</v>
      </c>
      <c r="E14" s="21"/>
      <c r="F14" s="22"/>
      <c r="G14" s="23">
        <f>ROUND(D14*F14,2)</f>
        <v>0</v>
      </c>
      <c r="ZY14" t="s">
        <v>46</v>
      </c>
      <c r="ZZ14" s="14" t="s">
        <v>47</v>
      </c>
    </row>
    <row r="15" spans="1:702" x14ac:dyDescent="0.25">
      <c r="A15" s="26"/>
      <c r="B15" s="27"/>
      <c r="C15" s="12"/>
      <c r="D15" s="12"/>
      <c r="E15" s="12"/>
      <c r="F15" s="12"/>
      <c r="G15" s="28"/>
    </row>
    <row r="16" spans="1:702" x14ac:dyDescent="0.25">
      <c r="A16" s="29"/>
      <c r="B16" s="30" t="s">
        <v>48</v>
      </c>
      <c r="C16" s="12"/>
      <c r="D16" s="12"/>
      <c r="E16" s="12"/>
      <c r="F16" s="12"/>
      <c r="G16" s="31">
        <f>SUBTOTAL(109,G6:G15)</f>
        <v>0</v>
      </c>
      <c r="H16" s="32"/>
      <c r="ZY16" t="s">
        <v>49</v>
      </c>
    </row>
    <row r="17" spans="1:702" x14ac:dyDescent="0.25">
      <c r="A17" s="33"/>
      <c r="B17" s="34"/>
      <c r="C17" s="12"/>
      <c r="D17" s="12"/>
      <c r="E17" s="12"/>
      <c r="F17" s="12"/>
      <c r="G17" s="9"/>
    </row>
    <row r="18" spans="1:702" x14ac:dyDescent="0.25">
      <c r="A18" s="15" t="s">
        <v>50</v>
      </c>
      <c r="B18" s="16" t="s">
        <v>51</v>
      </c>
      <c r="C18" s="12"/>
      <c r="D18" s="12"/>
      <c r="E18" s="12"/>
      <c r="F18" s="12"/>
      <c r="G18" s="13"/>
      <c r="ZY18" t="s">
        <v>52</v>
      </c>
      <c r="ZZ18" s="14"/>
    </row>
    <row r="19" spans="1:702" x14ac:dyDescent="0.25">
      <c r="A19" s="17" t="s">
        <v>53</v>
      </c>
      <c r="B19" s="18" t="s">
        <v>54</v>
      </c>
      <c r="C19" s="12"/>
      <c r="D19" s="12"/>
      <c r="E19" s="12"/>
      <c r="F19" s="12"/>
      <c r="G19" s="13"/>
      <c r="ZY19" t="s">
        <v>55</v>
      </c>
      <c r="ZZ19" s="14"/>
    </row>
    <row r="20" spans="1:702" x14ac:dyDescent="0.25">
      <c r="A20" s="19" t="s">
        <v>56</v>
      </c>
      <c r="B20" s="20" t="s">
        <v>57</v>
      </c>
      <c r="C20" s="21" t="s">
        <v>58</v>
      </c>
      <c r="D20" s="22">
        <v>47</v>
      </c>
      <c r="E20" s="21"/>
      <c r="F20" s="22"/>
      <c r="G20" s="23">
        <f>ROUND(D20*F20,2)</f>
        <v>0</v>
      </c>
      <c r="ZY20" t="s">
        <v>59</v>
      </c>
      <c r="ZZ20" s="14" t="s">
        <v>60</v>
      </c>
    </row>
    <row r="21" spans="1:702" x14ac:dyDescent="0.25">
      <c r="A21" s="26"/>
      <c r="B21" s="27"/>
      <c r="C21" s="12"/>
      <c r="D21" s="12"/>
      <c r="E21" s="12"/>
      <c r="F21" s="12"/>
      <c r="G21" s="28"/>
    </row>
    <row r="22" spans="1:702" x14ac:dyDescent="0.25">
      <c r="A22" s="29"/>
      <c r="B22" s="30" t="s">
        <v>61</v>
      </c>
      <c r="C22" s="12"/>
      <c r="D22" s="12"/>
      <c r="E22" s="12"/>
      <c r="F22" s="12"/>
      <c r="G22" s="31">
        <f>SUBTOTAL(109,G19:G21)</f>
        <v>0</v>
      </c>
      <c r="H22" s="32"/>
      <c r="ZY22" t="s">
        <v>62</v>
      </c>
    </row>
    <row r="23" spans="1:702" x14ac:dyDescent="0.25">
      <c r="A23" s="33"/>
      <c r="B23" s="34"/>
      <c r="C23" s="12"/>
      <c r="D23" s="12"/>
      <c r="E23" s="12"/>
      <c r="F23" s="12"/>
      <c r="G23" s="9"/>
    </row>
    <row r="24" spans="1:702" x14ac:dyDescent="0.25">
      <c r="A24" s="15" t="s">
        <v>63</v>
      </c>
      <c r="B24" s="16" t="s">
        <v>64</v>
      </c>
      <c r="C24" s="12"/>
      <c r="D24" s="12"/>
      <c r="E24" s="12"/>
      <c r="F24" s="12"/>
      <c r="G24" s="13"/>
      <c r="ZY24" t="s">
        <v>65</v>
      </c>
      <c r="ZZ24" s="14"/>
    </row>
    <row r="25" spans="1:702" x14ac:dyDescent="0.25">
      <c r="A25" s="17" t="s">
        <v>66</v>
      </c>
      <c r="B25" s="18" t="s">
        <v>67</v>
      </c>
      <c r="C25" s="12"/>
      <c r="D25" s="12"/>
      <c r="E25" s="12"/>
      <c r="F25" s="12"/>
      <c r="G25" s="13"/>
      <c r="ZY25" t="s">
        <v>68</v>
      </c>
      <c r="ZZ25" s="14"/>
    </row>
    <row r="26" spans="1:702" x14ac:dyDescent="0.25">
      <c r="A26" s="19" t="s">
        <v>69</v>
      </c>
      <c r="B26" s="20" t="s">
        <v>70</v>
      </c>
      <c r="C26" s="21" t="s">
        <v>71</v>
      </c>
      <c r="D26" s="22">
        <v>939</v>
      </c>
      <c r="E26" s="21"/>
      <c r="F26" s="22"/>
      <c r="G26" s="23">
        <f>ROUND(D26*F26,2)</f>
        <v>0</v>
      </c>
      <c r="ZY26" t="s">
        <v>72</v>
      </c>
      <c r="ZZ26" s="14" t="s">
        <v>73</v>
      </c>
    </row>
    <row r="27" spans="1:702" x14ac:dyDescent="0.25">
      <c r="A27" s="26"/>
      <c r="B27" s="27"/>
      <c r="C27" s="12"/>
      <c r="D27" s="12"/>
      <c r="E27" s="12"/>
      <c r="F27" s="12"/>
      <c r="G27" s="28"/>
    </row>
    <row r="28" spans="1:702" x14ac:dyDescent="0.25">
      <c r="A28" s="29"/>
      <c r="B28" s="30" t="s">
        <v>74</v>
      </c>
      <c r="C28" s="12"/>
      <c r="D28" s="12"/>
      <c r="E28" s="12"/>
      <c r="F28" s="12"/>
      <c r="G28" s="31">
        <f>SUBTOTAL(109,G25:G27)</f>
        <v>0</v>
      </c>
      <c r="H28" s="32"/>
      <c r="ZY28" t="s">
        <v>75</v>
      </c>
    </row>
    <row r="29" spans="1:702" x14ac:dyDescent="0.25">
      <c r="A29" s="26"/>
      <c r="B29" s="27"/>
      <c r="C29" s="12"/>
      <c r="D29" s="12"/>
      <c r="E29" s="12"/>
      <c r="F29" s="12"/>
      <c r="G29" s="9"/>
    </row>
    <row r="30" spans="1:702" x14ac:dyDescent="0.25">
      <c r="A30" s="33"/>
      <c r="B30" s="35"/>
      <c r="C30" s="36"/>
      <c r="D30" s="36"/>
      <c r="E30" s="36"/>
      <c r="F30" s="36"/>
      <c r="G30" s="28"/>
    </row>
    <row r="31" spans="1:702" x14ac:dyDescent="0.25">
      <c r="A31" s="37"/>
      <c r="B31" s="37"/>
      <c r="C31" s="37"/>
      <c r="D31" s="37"/>
      <c r="E31" s="37"/>
      <c r="F31" s="37"/>
      <c r="G31" s="37"/>
    </row>
    <row r="32" spans="1:702" x14ac:dyDescent="0.25">
      <c r="B32" s="38" t="s">
        <v>76</v>
      </c>
      <c r="G32" s="39">
        <f>SUBTOTAL(109,G4:G30)</f>
        <v>0</v>
      </c>
      <c r="ZY32" t="s">
        <v>77</v>
      </c>
    </row>
    <row r="33" spans="1:701" x14ac:dyDescent="0.25">
      <c r="A33" s="40">
        <v>20</v>
      </c>
      <c r="B33" s="38" t="str">
        <f>CONCATENATE("Montant TVA (",A33,"%)")</f>
        <v>Montant TVA (20%)</v>
      </c>
      <c r="G33" s="39">
        <f>(G32*A33)/100</f>
        <v>0</v>
      </c>
      <c r="ZY33" t="s">
        <v>78</v>
      </c>
    </row>
    <row r="34" spans="1:701" x14ac:dyDescent="0.25">
      <c r="B34" s="38" t="s">
        <v>79</v>
      </c>
      <c r="G34" s="39">
        <f>G32+G33</f>
        <v>0</v>
      </c>
      <c r="ZY34" t="s">
        <v>80</v>
      </c>
    </row>
    <row r="35" spans="1:701" x14ac:dyDescent="0.25">
      <c r="G35" s="39"/>
    </row>
    <row r="36" spans="1:701" x14ac:dyDescent="0.25">
      <c r="G36" s="39"/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13D8EAB07AF47AA11153BEB36B87D" ma:contentTypeVersion="13" ma:contentTypeDescription="Crée un document." ma:contentTypeScope="" ma:versionID="9ca21cf15a2e11442858a46ed30c9ccb">
  <xsd:schema xmlns:xsd="http://www.w3.org/2001/XMLSchema" xmlns:xs="http://www.w3.org/2001/XMLSchema" xmlns:p="http://schemas.microsoft.com/office/2006/metadata/properties" xmlns:ns2="08255970-6da2-4f71-bd8b-5199a3512dbf" xmlns:ns3="44374e25-8554-4e73-8f39-2c51f9aef734" targetNamespace="http://schemas.microsoft.com/office/2006/metadata/properties" ma:root="true" ma:fieldsID="c772f5ab5c25dd1b20119ef96047afe9" ns2:_="" ns3:_="">
    <xsd:import namespace="08255970-6da2-4f71-bd8b-5199a3512dbf"/>
    <xsd:import namespace="44374e25-8554-4e73-8f39-2c51f9aef7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55970-6da2-4f71-bd8b-5199a3512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374e25-8554-4e73-8f39-2c51f9aef73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cb72355-168f-4063-ab85-c4235e8f686b}" ma:internalName="TaxCatchAll" ma:showField="CatchAllData" ma:web="44374e25-8554-4e73-8f39-2c51f9aef7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55970-6da2-4f71-bd8b-5199a3512dbf">
      <Terms xmlns="http://schemas.microsoft.com/office/infopath/2007/PartnerControls"/>
    </lcf76f155ced4ddcb4097134ff3c332f>
    <TaxCatchAll xmlns="44374e25-8554-4e73-8f39-2c51f9aef734" xsi:nil="true"/>
  </documentManagement>
</p:properties>
</file>

<file path=customXml/itemProps1.xml><?xml version="1.0" encoding="utf-8"?>
<ds:datastoreItem xmlns:ds="http://schemas.openxmlformats.org/officeDocument/2006/customXml" ds:itemID="{D5392621-AD49-44AC-935D-590DE133E034}"/>
</file>

<file path=customXml/itemProps2.xml><?xml version="1.0" encoding="utf-8"?>
<ds:datastoreItem xmlns:ds="http://schemas.openxmlformats.org/officeDocument/2006/customXml" ds:itemID="{B30D223F-FCA0-4884-BAC9-ECD7D50D205F}"/>
</file>

<file path=customXml/itemProps3.xml><?xml version="1.0" encoding="utf-8"?>
<ds:datastoreItem xmlns:ds="http://schemas.openxmlformats.org/officeDocument/2006/customXml" ds:itemID="{1155CAD5-C9F9-4904-BA5E-378C2E74865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N°13 Page de garde</vt:lpstr>
      <vt:lpstr>Lot N°13 PEINTURES</vt:lpstr>
      <vt:lpstr>'Lot N°13 PEINTURES'!Impression_des_titres</vt:lpstr>
      <vt:lpstr>'Lot N°13 PEINTURES'!Zone_d_impression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f.zanitoni</dc:creator>
  <cp:lastModifiedBy>Florian ZANITONI</cp:lastModifiedBy>
  <dcterms:created xsi:type="dcterms:W3CDTF">2026-08-04T09:33:06Z</dcterms:created>
  <dcterms:modified xsi:type="dcterms:W3CDTF">2026-08-04T09:33:20Z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0x010100FB113D8EAB07AF47AA11153BEB36B87D</vt:lpwstr>
  </property>
</Properties>
</file>